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19D3FE0E-8093-4B7E-B917-29DFC7B403A7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ZL05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ZL05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ZL05 Pol'!$A$1:$Y$20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J51" i="1"/>
  <c r="J50" i="1"/>
  <c r="J49" i="1"/>
  <c r="J52" i="1" s="1"/>
  <c r="F42" i="1"/>
  <c r="G42" i="1"/>
  <c r="H42" i="1"/>
  <c r="I42" i="1"/>
  <c r="J41" i="1"/>
  <c r="J40" i="1"/>
  <c r="J39" i="1"/>
  <c r="J42" i="1" s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D4585A56-E246-4704-AB2B-18F585B06A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E9FACA5-840C-4110-9F5C-7FCE90D00C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<sst xmlns="http://schemas.openxmlformats.org/spreadsheetml/2006/main" count="195" uniqueCount="124">
  <si>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</si>
  <si>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</si>
  <si>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</si>
  <si>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</si>
  <si>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</si>
  <si>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</si>
  <si>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</si>
  <si>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</si>
  <si>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</si>
  <si>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</si>
  <si>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</si>
  <si>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</si>
  <si>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</si>
  <si>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</si>
  <si>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</si>
  <si>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</si>
  <si>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</si>
  <si>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</si>
  <si>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</si>
  <si>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</si>
  <si>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</si>
  <si>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</si>
  <si>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</si>
  <si>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</si>
  <si>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</si>
  <si>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</si>
  <si>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</si>
  <si>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</si>
  <si>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</si>
  <si>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</si>
  <si>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</si>
  <si>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</si>
  <si>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</si>
  <si>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</si>
  <si>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</si>
  <si>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</si>
  <si>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</si>
  <si>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</si>
  <si>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</si>
  <si>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</si>
  <si>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</si>
  <si>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</si>
  <si>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</si>
  <si>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ZL05</t>
  </si>
  <si>
    <t>VCP podlahy- chybějící anhydrit</t>
  </si>
  <si>
    <t>03</t>
  </si>
  <si>
    <t>ZL 5-13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</si>
  <si>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</si>
  <si>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</si>
  <si>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</si>
  <si>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</si>
  <si>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</si>
  <si>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</si>
  <si>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</si>
  <si>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</si>
  <si>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</si>
  <si>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63</t>
  </si>
  <si>
    <t>Podlahy a podlahové konstrukce</t>
  </si>
  <si>
    <t>99</t>
  </si>
  <si>
    <t>Staveništní přesun hmot</t>
  </si>
  <si>
    <t>713</t>
  </si>
  <si>
    <t>Izolace tepelné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</si>
  <si>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</si>
  <si>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</si>
  <si>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</si>
  <si>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</si>
  <si>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</si>
  <si>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</si>
  <si>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</si>
  <si>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</si>
  <si>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</si>
  <si>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</si>
  <si>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</si>
  <si>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</si>
  <si>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</si>
  <si>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</si>
  <si>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</si>
  <si>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</si>
  <si>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</si>
  <si>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</si>
  <si>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</si>
  <si>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</si>
  <si>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</si>
  <si>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</si>
  <si>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</si>
  <si>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</si>
  <si>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</si>
  <si>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</si>
  <si>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</si>
  <si>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</si>
  <si>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</si>
  <si>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</si>
  <si>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632441017RT2</t>
  </si>
  <si>
    <t>Potěr litý anhydritový anhydritový, pevnost v tlaku 25 MPa, pokládaná plocha do 100 m2, tloušťka 60 mm</t>
  </si>
  <si>
    <t>m2</t>
  </si>
  <si>
    <t>RTS 23/ I</t>
  </si>
  <si>
    <t>Indiv</t>
  </si>
  <si>
    <t>Práce</t>
  </si>
  <si>
    <t>Běžná</t>
  </si>
  <si>
    <t>POL1_</t>
  </si>
  <si>
    <t>1.01 : 31,77</t>
  </si>
  <si>
    <t>VV</t>
  </si>
  <si>
    <t>1.06 : 5,25</t>
  </si>
  <si>
    <t>1.25+1.26 : 12,29*2</t>
  </si>
  <si>
    <t>632441112R00</t>
  </si>
  <si>
    <t>Potěr litý anhydritový  , pevnost v tlaku 20 MPa, pokládaná plocha do 100 m2, příplatek za každých dalších 5 mm</t>
  </si>
  <si>
    <t>632441491R00</t>
  </si>
  <si>
    <t>Broušení anhydritových potěrů - odstranění šlemu</t>
  </si>
  <si>
    <t>998011001R00</t>
  </si>
  <si>
    <t>Přesun hmot pro budovy zděné výšky do 6 m</t>
  </si>
  <si>
    <t>t</t>
  </si>
  <si>
    <t>713191100RT9</t>
  </si>
  <si>
    <t>Položení separační fólie včetně dodávky PE fólie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</si>
  <si>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</si>
  <si>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</si>
  <si>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</si>
  <si>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</si>
  <si>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</si>
  <si>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</si>
  <si>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</si>
  <si>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</si>
  <si>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</si>
  <si>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</si>
  <si>
    <t>ZL 5-15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</si>
</sst>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0" borderId="0" xfId="3" applyFont="1" applyAlignment="1">
      <alignment horizontal="left" vertical="center"/>
    </xf>
    <xf numFmtId="0" fontId="1" fillId="0" borderId="0" xfId="3"/>
    <xf numFmtId="0" fontId="1" fillId="0" borderId="1" xfId="3" applyBorder="1"/>
    <xf numFmtId="0" fontId="1" fillId="0" borderId="2" xfId="3" applyBorder="1"/>
    <xf numFmtId="0" fontId="1" fillId="0" borderId="6" xfId="3" applyBorder="1"/>
    <xf numFmtId="0" fontId="1" fillId="0" borderId="0" xfId="3" applyAlignment="1">
      <alignment horizontal="right" vertical="center"/>
    </xf>
    <xf numFmtId="0" fontId="1" fillId="0" borderId="6" xfId="3" applyBorder="1" applyAlignment="1">
      <alignment horizontal="right" vertical="center"/>
    </xf>
    <xf numFmtId="0" fontId="5" fillId="0" borderId="6" xfId="3" applyFont="1" applyBorder="1" applyAlignment="1">
      <alignment vertical="center"/>
    </xf>
    <xf numFmtId="0" fontId="1" fillId="0" borderId="6" xfId="3" applyBorder="1" applyAlignment="1">
      <alignment vertical="center"/>
    </xf>
    <xf numFmtId="0" fontId="5" fillId="0" borderId="1" xfId="3" applyFont="1" applyBorder="1" applyAlignment="1">
      <alignment horizontal="left" vertical="center" indent="1"/>
    </xf>
    <xf numFmtId="0" fontId="5" fillId="0" borderId="9" xfId="3" applyFont="1" applyBorder="1" applyAlignment="1">
      <alignment horizontal="left" vertical="center" indent="1"/>
    </xf>
    <xf numFmtId="0" fontId="1" fillId="0" borderId="1" xfId="3" applyBorder="1" applyAlignment="1">
      <alignment horizontal="left" vertical="center" indent="1"/>
    </xf>
    <xf numFmtId="0" fontId="1" fillId="0" borderId="8" xfId="3" applyBorder="1"/>
    <xf numFmtId="0" fontId="1" fillId="0" borderId="9" xfId="3" applyBorder="1" applyAlignment="1">
      <alignment horizontal="left" indent="1"/>
    </xf>
    <xf numFmtId="0" fontId="1" fillId="0" borderId="6" xfId="3" applyBorder="1" applyAlignment="1">
      <alignment horizontal="right"/>
    </xf>
    <xf numFmtId="0" fontId="5" fillId="0" borderId="0" xfId="3" applyFont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0" fontId="5" fillId="0" borderId="0" xfId="3" applyFont="1" applyAlignment="1">
      <alignment vertical="center" wrapText="1"/>
    </xf>
    <xf numFmtId="0" fontId="5" fillId="0" borderId="6" xfId="3" applyFont="1" applyBorder="1" applyAlignment="1">
      <alignment horizontal="right" vertical="center" wrapText="1"/>
    </xf>
    <xf numFmtId="0" fontId="1" fillId="0" borderId="6" xfId="3" applyBorder="1" applyAlignment="1">
      <alignment vertical="center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5" fillId="0" borderId="0" xfId="3" applyFont="1" applyAlignment="1">
      <alignment horizontal="left" vertical="center"/>
    </xf>
    <xf numFmtId="0" fontId="5" fillId="0" borderId="6" xfId="3" applyFont="1" applyBorder="1" applyAlignment="1">
      <alignment horizontal="left" vertical="center"/>
    </xf>
    <xf numFmtId="0" fontId="1" fillId="0" borderId="6" xfId="3" applyBorder="1" applyAlignment="1">
      <alignment horizontal="left" vertical="center"/>
    </xf>
    <xf numFmtId="0" fontId="5" fillId="0" borderId="18" xfId="3" applyFont="1" applyBorder="1" applyAlignment="1">
      <alignment horizontal="left" vertical="center" wrapText="1"/>
    </xf>
    <xf numFmtId="0" fontId="1" fillId="0" borderId="18" xfId="3" applyBorder="1" applyAlignment="1">
      <alignment vertical="center" wrapText="1"/>
    </xf>
    <xf numFmtId="0" fontId="5" fillId="0" borderId="0" xfId="3" applyFont="1" applyAlignment="1">
      <alignment horizontal="left" vertical="center" wrapText="1"/>
    </xf>
    <xf numFmtId="0" fontId="1" fillId="0" borderId="0" xfId="3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1" fillId="0" borderId="6" xfId="3" applyBorder="1" applyAlignment="1">
      <alignment vertical="center" wrapText="1"/>
    </xf>
    <xf numFmtId="0" fontId="5" fillId="0" borderId="18" xfId="3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5" fillId="3" borderId="0" xfId="0" applyNumberFormat="1" applyFont="1" applyFill="1" applyAlignment="1">
      <alignment horizontal="left" vertical="center" wrapText="1"/>
    </xf>
  </cellXfs>
  <cellStyles count="4">
    <cellStyle name="Normální" xfId="0" builtinId="0"/>
    <cellStyle name="normální 2" xfId="1" xr:uid="{00000000-0005-0000-0000-000001000000}"/>
    <cellStyle name="Normální 3" xfId="2" xr:uid="{D93C2B19-E875-4B0C-B00A-4104454B1722}"/>
    <cellStyle name="Normální 4" xfId="3" xr:uid="{B76F23BF-AC47-47C0-B721-AC105D6EB4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7" t="s">
        <v>40</v>
      </c>
    </row>
    <row r="2" spans="1:7" ht="57.75" customHeight="1" x14ac:dyDescent="0.2">
      <c r="A2" s="185" t="s">
        <v>41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H22" sqref="H2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0" customWidth="1"/>
    <col min="4" max="4" width="13" style="40" customWidth="1"/>
    <col min="5" max="5" width="9.7109375" style="4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6" t="s">
        <v>38</v>
      </c>
      <c r="B1" s="212" t="s">
        <v>4</v>
      </c>
      <c r="C1" s="213"/>
      <c r="D1" s="213"/>
      <c r="E1" s="213"/>
      <c r="F1" s="213"/>
      <c r="G1" s="213"/>
      <c r="H1" s="213"/>
      <c r="I1" s="213"/>
      <c r="J1" s="214"/>
    </row>
    <row r="2" spans="1:15" ht="36" customHeight="1" x14ac:dyDescent="0.2">
      <c r="A2" s="2"/>
      <c r="B2" s="61" t="s">
        <v>24</v>
      </c>
      <c r="C2" s="62"/>
      <c r="D2" s="63" t="s">
        <v>49</v>
      </c>
      <c r="E2" s="218" t="s">
        <v>50</v>
      </c>
      <c r="F2" s="219"/>
      <c r="G2" s="219"/>
      <c r="H2" s="219"/>
      <c r="I2" s="219"/>
      <c r="J2" s="220"/>
      <c r="O2" s="1"/>
    </row>
    <row r="3" spans="1:15" ht="27" customHeight="1" x14ac:dyDescent="0.2">
      <c r="A3" s="2"/>
      <c r="B3" s="64" t="s">
        <v>47</v>
      </c>
      <c r="C3" s="62"/>
      <c r="D3" s="65" t="s">
        <v>45</v>
      </c>
      <c r="E3" s="248" t="s">
        <v>123</v>
      </c>
      <c r="F3" s="221"/>
      <c r="G3" s="221"/>
      <c r="H3" s="221"/>
      <c r="I3" s="221"/>
      <c r="J3" s="222"/>
    </row>
    <row r="4" spans="1:15" ht="23.25" customHeight="1" x14ac:dyDescent="0.2">
      <c r="A4" s="60">
        <v>5224</v>
      </c>
      <c r="B4" s="66" t="s">
        <v>48</v>
      </c>
      <c r="C4" s="67"/>
      <c r="D4" s="68" t="s">
        <v>43</v>
      </c>
      <c r="E4" s="199" t="s">
        <v>44</v>
      </c>
      <c r="F4" s="200"/>
      <c r="G4" s="200"/>
      <c r="H4" s="200"/>
      <c r="I4" s="200"/>
      <c r="J4" s="201"/>
    </row>
    <row r="5" spans="1:15" ht="24" customHeight="1" x14ac:dyDescent="0.2">
      <c r="A5" s="2"/>
      <c r="B5" s="176" t="s">
        <v>23</v>
      </c>
      <c r="C5" s="166"/>
      <c r="D5" s="230" t="s">
        <v>114</v>
      </c>
      <c r="E5" s="231"/>
      <c r="F5" s="231"/>
      <c r="G5" s="231"/>
      <c r="H5" s="170" t="s">
        <v>42</v>
      </c>
      <c r="I5" s="165">
        <v>60690300</v>
      </c>
      <c r="J5" s="168"/>
    </row>
    <row r="6" spans="1:15" ht="15.75" customHeight="1" x14ac:dyDescent="0.2">
      <c r="A6" s="2"/>
      <c r="B6" s="174"/>
      <c r="C6" s="182"/>
      <c r="D6" s="232" t="s">
        <v>115</v>
      </c>
      <c r="E6" s="233"/>
      <c r="F6" s="233"/>
      <c r="G6" s="233"/>
      <c r="H6" s="170" t="s">
        <v>36</v>
      </c>
      <c r="I6" s="165"/>
      <c r="J6" s="168"/>
    </row>
    <row r="7" spans="1:15" ht="15.75" customHeight="1" x14ac:dyDescent="0.2">
      <c r="A7" s="2"/>
      <c r="B7" s="175"/>
      <c r="C7" s="183"/>
      <c r="D7" s="181" t="s">
        <v>116</v>
      </c>
      <c r="E7" s="234" t="s">
        <v>117</v>
      </c>
      <c r="F7" s="235"/>
      <c r="G7" s="235"/>
      <c r="H7" s="173"/>
      <c r="I7" s="172"/>
      <c r="J7" s="177"/>
    </row>
    <row r="8" spans="1:15" ht="24" hidden="1" customHeight="1" x14ac:dyDescent="0.2">
      <c r="A8" s="2"/>
      <c r="B8" s="176" t="s">
        <v>21</v>
      </c>
      <c r="C8" s="166"/>
      <c r="D8" s="180"/>
      <c r="E8" s="166"/>
      <c r="F8" s="166"/>
      <c r="G8" s="166"/>
      <c r="H8" s="170" t="s">
        <v>42</v>
      </c>
      <c r="I8" s="165"/>
      <c r="J8" s="168"/>
    </row>
    <row r="9" spans="1:15" ht="15.75" hidden="1" customHeight="1" x14ac:dyDescent="0.2">
      <c r="A9" s="2"/>
      <c r="B9" s="167"/>
      <c r="C9" s="166"/>
      <c r="D9" s="180"/>
      <c r="E9" s="166"/>
      <c r="F9" s="166"/>
      <c r="G9" s="166"/>
      <c r="H9" s="170" t="s">
        <v>36</v>
      </c>
      <c r="I9" s="165"/>
      <c r="J9" s="168"/>
    </row>
    <row r="10" spans="1:15" ht="15.75" hidden="1" customHeight="1" x14ac:dyDescent="0.2">
      <c r="A10" s="2"/>
      <c r="B10" s="178"/>
      <c r="C10" s="183"/>
      <c r="D10" s="181"/>
      <c r="E10" s="184"/>
      <c r="F10" s="173"/>
      <c r="G10" s="169"/>
      <c r="H10" s="169"/>
      <c r="I10" s="179"/>
      <c r="J10" s="177"/>
    </row>
    <row r="11" spans="1:15" ht="24" customHeight="1" x14ac:dyDescent="0.2">
      <c r="A11" s="2"/>
      <c r="B11" s="176" t="s">
        <v>20</v>
      </c>
      <c r="C11" s="166"/>
      <c r="D11" s="236" t="s">
        <v>118</v>
      </c>
      <c r="E11" s="236"/>
      <c r="F11" s="236"/>
      <c r="G11" s="236"/>
      <c r="H11" s="170" t="s">
        <v>42</v>
      </c>
      <c r="I11" s="165">
        <v>29298113</v>
      </c>
      <c r="J11" s="168"/>
    </row>
    <row r="12" spans="1:15" ht="15.75" customHeight="1" x14ac:dyDescent="0.2">
      <c r="A12" s="2"/>
      <c r="B12" s="174"/>
      <c r="C12" s="182"/>
      <c r="D12" s="227" t="s">
        <v>119</v>
      </c>
      <c r="E12" s="227"/>
      <c r="F12" s="227"/>
      <c r="G12" s="227"/>
      <c r="H12" s="170" t="s">
        <v>36</v>
      </c>
      <c r="I12" s="165" t="s">
        <v>120</v>
      </c>
      <c r="J12" s="168"/>
    </row>
    <row r="13" spans="1:15" ht="15.75" customHeight="1" x14ac:dyDescent="0.2">
      <c r="A13" s="2"/>
      <c r="B13" s="175"/>
      <c r="C13" s="183"/>
      <c r="D13" s="181" t="s">
        <v>121</v>
      </c>
      <c r="E13" s="228" t="s">
        <v>122</v>
      </c>
      <c r="F13" s="229"/>
      <c r="G13" s="229"/>
      <c r="H13" s="171"/>
      <c r="I13" s="172"/>
      <c r="J13" s="177"/>
    </row>
    <row r="14" spans="1:15" ht="24" customHeight="1" x14ac:dyDescent="0.2">
      <c r="A14" s="2"/>
      <c r="B14" s="32" t="s">
        <v>22</v>
      </c>
      <c r="C14" s="42"/>
      <c r="D14" s="43"/>
      <c r="E14" s="44"/>
      <c r="F14" s="33"/>
      <c r="G14" s="33"/>
      <c r="H14" s="34"/>
      <c r="I14" s="33"/>
      <c r="J14" s="35"/>
    </row>
    <row r="15" spans="1:15" ht="32.25" customHeight="1" x14ac:dyDescent="0.2">
      <c r="A15" s="2"/>
      <c r="B15" s="25" t="s">
        <v>34</v>
      </c>
      <c r="C15" s="45"/>
      <c r="D15" s="41"/>
      <c r="E15" s="223"/>
      <c r="F15" s="223"/>
      <c r="G15" s="224"/>
      <c r="H15" s="224"/>
      <c r="I15" s="224" t="s">
        <v>31</v>
      </c>
      <c r="J15" s="225"/>
    </row>
    <row r="16" spans="1:15" ht="23.25" customHeight="1" x14ac:dyDescent="0.2">
      <c r="A16" s="121" t="s">
        <v>26</v>
      </c>
      <c r="B16" s="27" t="s">
        <v>26</v>
      </c>
      <c r="C16" s="46"/>
      <c r="D16" s="47"/>
      <c r="E16" s="202"/>
      <c r="F16" s="203"/>
      <c r="G16" s="202"/>
      <c r="H16" s="203"/>
      <c r="I16" s="202">
        <v>35488.339999999997</v>
      </c>
      <c r="J16" s="209"/>
    </row>
    <row r="17" spans="1:10" ht="23.25" customHeight="1" x14ac:dyDescent="0.2">
      <c r="A17" s="121" t="s">
        <v>27</v>
      </c>
      <c r="B17" s="27" t="s">
        <v>27</v>
      </c>
      <c r="C17" s="46"/>
      <c r="D17" s="47"/>
      <c r="E17" s="202"/>
      <c r="F17" s="203"/>
      <c r="G17" s="202"/>
      <c r="H17" s="203"/>
      <c r="I17" s="202">
        <v>2999.92</v>
      </c>
      <c r="J17" s="209"/>
    </row>
    <row r="18" spans="1:10" ht="23.25" customHeight="1" x14ac:dyDescent="0.2">
      <c r="A18" s="121" t="s">
        <v>28</v>
      </c>
      <c r="B18" s="27" t="s">
        <v>28</v>
      </c>
      <c r="C18" s="46"/>
      <c r="D18" s="47"/>
      <c r="E18" s="202"/>
      <c r="F18" s="203"/>
      <c r="G18" s="202"/>
      <c r="H18" s="203"/>
      <c r="I18" s="202">
        <v>0</v>
      </c>
      <c r="J18" s="209"/>
    </row>
    <row r="19" spans="1:10" ht="23.25" customHeight="1" x14ac:dyDescent="0.2">
      <c r="A19" s="121" t="s">
        <v>62</v>
      </c>
      <c r="B19" s="27" t="s">
        <v>29</v>
      </c>
      <c r="C19" s="46"/>
      <c r="D19" s="47"/>
      <c r="E19" s="202"/>
      <c r="F19" s="203"/>
      <c r="G19" s="202"/>
      <c r="H19" s="203"/>
      <c r="I19" s="202">
        <v>0</v>
      </c>
      <c r="J19" s="209"/>
    </row>
    <row r="20" spans="1:10" ht="23.25" customHeight="1" x14ac:dyDescent="0.2">
      <c r="A20" s="121" t="s">
        <v>63</v>
      </c>
      <c r="B20" s="27" t="s">
        <v>30</v>
      </c>
      <c r="C20" s="46"/>
      <c r="D20" s="47"/>
      <c r="E20" s="202"/>
      <c r="F20" s="203"/>
      <c r="G20" s="202"/>
      <c r="H20" s="203"/>
      <c r="I20" s="202">
        <v>0</v>
      </c>
      <c r="J20" s="209"/>
    </row>
    <row r="21" spans="1:10" ht="23.25" customHeight="1" x14ac:dyDescent="0.2">
      <c r="A21" s="2"/>
      <c r="B21" s="37" t="s">
        <v>31</v>
      </c>
      <c r="C21" s="48"/>
      <c r="D21" s="49"/>
      <c r="E21" s="210"/>
      <c r="F21" s="226"/>
      <c r="G21" s="210"/>
      <c r="H21" s="226"/>
      <c r="I21" s="210">
        <f>SUM(I16:J20)</f>
        <v>38488.259999999995</v>
      </c>
      <c r="J21" s="211"/>
    </row>
    <row r="22" spans="1:10" ht="33" customHeight="1" x14ac:dyDescent="0.2">
      <c r="A22" s="2"/>
      <c r="B22" s="31" t="s">
        <v>35</v>
      </c>
      <c r="C22" s="46"/>
      <c r="D22" s="47"/>
      <c r="E22" s="50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46"/>
      <c r="D23" s="47"/>
      <c r="E23" s="51">
        <v>15</v>
      </c>
      <c r="F23" s="28" t="s">
        <v>0</v>
      </c>
      <c r="G23" s="207">
        <v>0</v>
      </c>
      <c r="H23" s="208"/>
      <c r="I23" s="208"/>
      <c r="J23" s="29" t="str">
        <f t="shared" ref="J23:J28" si="0">Mena</f>
        <v>CZK</v>
      </c>
    </row>
    <row r="24" spans="1:10" ht="23.25" customHeight="1" x14ac:dyDescent="0.2">
      <c r="A24" s="2"/>
      <c r="B24" s="27" t="s">
        <v>14</v>
      </c>
      <c r="C24" s="46"/>
      <c r="D24" s="47"/>
      <c r="E24" s="51">
        <f>SazbaDPH1</f>
        <v>15</v>
      </c>
      <c r="F24" s="28" t="s">
        <v>0</v>
      </c>
      <c r="G24" s="205">
        <v>0</v>
      </c>
      <c r="H24" s="206"/>
      <c r="I24" s="206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46"/>
      <c r="D25" s="47"/>
      <c r="E25" s="51">
        <v>21</v>
      </c>
      <c r="F25" s="28" t="s">
        <v>0</v>
      </c>
      <c r="G25" s="207">
        <v>38488.26</v>
      </c>
      <c r="H25" s="208"/>
      <c r="I25" s="208"/>
      <c r="J25" s="29" t="str">
        <f t="shared" si="0"/>
        <v>CZK</v>
      </c>
    </row>
    <row r="26" spans="1:10" ht="23.25" customHeight="1" x14ac:dyDescent="0.2">
      <c r="A26" s="2"/>
      <c r="B26" s="23" t="s">
        <v>16</v>
      </c>
      <c r="C26" s="52"/>
      <c r="D26" s="41"/>
      <c r="E26" s="53">
        <f>SazbaDPH2</f>
        <v>21</v>
      </c>
      <c r="F26" s="21" t="s">
        <v>0</v>
      </c>
      <c r="G26" s="215">
        <v>8082.53</v>
      </c>
      <c r="H26" s="216"/>
      <c r="I26" s="216"/>
      <c r="J26" s="26" t="str">
        <f t="shared" si="0"/>
        <v>CZK</v>
      </c>
    </row>
    <row r="27" spans="1:10" ht="23.25" customHeight="1" thickBot="1" x14ac:dyDescent="0.25">
      <c r="A27" s="2"/>
      <c r="B27" s="22" t="s">
        <v>5</v>
      </c>
      <c r="C27" s="54"/>
      <c r="D27" s="55"/>
      <c r="E27" s="54"/>
      <c r="F27" s="14"/>
      <c r="G27" s="217">
        <v>0</v>
      </c>
      <c r="H27" s="217"/>
      <c r="I27" s="217"/>
      <c r="J27" s="30" t="str">
        <f t="shared" si="0"/>
        <v>CZK</v>
      </c>
    </row>
    <row r="28" spans="1:10" ht="27.75" hidden="1" customHeight="1" thickBot="1" x14ac:dyDescent="0.25">
      <c r="A28" s="2"/>
      <c r="B28" s="94" t="s">
        <v>25</v>
      </c>
      <c r="C28" s="95"/>
      <c r="D28" s="95"/>
      <c r="E28" s="96"/>
      <c r="F28" s="97"/>
      <c r="G28" s="186">
        <v>38488.26</v>
      </c>
      <c r="H28" s="187"/>
      <c r="I28" s="187"/>
      <c r="J28" s="98" t="str">
        <f t="shared" si="0"/>
        <v>CZK</v>
      </c>
    </row>
    <row r="29" spans="1:10" ht="27.75" customHeight="1" thickBot="1" x14ac:dyDescent="0.25">
      <c r="A29" s="2"/>
      <c r="B29" s="94" t="s">
        <v>37</v>
      </c>
      <c r="C29" s="99"/>
      <c r="D29" s="99"/>
      <c r="E29" s="99"/>
      <c r="F29" s="100"/>
      <c r="G29" s="186">
        <v>46570.79</v>
      </c>
      <c r="H29" s="186"/>
      <c r="I29" s="186"/>
      <c r="J29" s="101" t="s">
        <v>53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56" t="s">
        <v>12</v>
      </c>
      <c r="D32" s="57"/>
      <c r="E32" s="57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8"/>
      <c r="D34" s="188"/>
      <c r="E34" s="189"/>
      <c r="G34" s="190"/>
      <c r="H34" s="191"/>
      <c r="I34" s="191"/>
      <c r="J34" s="18"/>
    </row>
    <row r="35" spans="1:10" ht="12.75" customHeight="1" x14ac:dyDescent="0.2">
      <c r="A35" s="2"/>
      <c r="B35" s="2"/>
      <c r="D35" s="204" t="s">
        <v>2</v>
      </c>
      <c r="E35" s="204"/>
      <c r="H35" s="9" t="s">
        <v>3</v>
      </c>
      <c r="J35" s="8"/>
    </row>
    <row r="36" spans="1:10" ht="13.5" customHeight="1" thickBot="1" x14ac:dyDescent="0.25">
      <c r="A36" s="10"/>
      <c r="B36" s="10"/>
      <c r="C36" s="59"/>
      <c r="D36" s="59"/>
      <c r="E36" s="59"/>
      <c r="F36" s="11"/>
      <c r="G36" s="11"/>
      <c r="H36" s="11"/>
      <c r="I36" s="11"/>
      <c r="J36" s="12"/>
    </row>
    <row r="37" spans="1:10" ht="27" hidden="1" customHeight="1" x14ac:dyDescent="0.2">
      <c r="B37" s="71" t="s">
        <v>17</v>
      </c>
      <c r="C37" s="72"/>
      <c r="D37" s="72"/>
      <c r="E37" s="72"/>
      <c r="F37" s="73"/>
      <c r="G37" s="73"/>
      <c r="H37" s="73"/>
      <c r="I37" s="73"/>
      <c r="J37" s="74"/>
    </row>
    <row r="38" spans="1:10" ht="25.5" hidden="1" customHeight="1" x14ac:dyDescent="0.2">
      <c r="A38" s="70" t="s">
        <v>39</v>
      </c>
      <c r="B38" s="75" t="s">
        <v>18</v>
      </c>
      <c r="C38" s="76" t="s">
        <v>6</v>
      </c>
      <c r="D38" s="76"/>
      <c r="E38" s="76"/>
      <c r="F38" s="77" t="str">
        <f>B23</f>
        <v>Základ pro sníženou DPH</v>
      </c>
      <c r="G38" s="77" t="str">
        <f>B25</f>
        <v>Základ pro základní DPH</v>
      </c>
      <c r="H38" s="78" t="s">
        <v>19</v>
      </c>
      <c r="I38" s="78" t="s">
        <v>1</v>
      </c>
      <c r="J38" s="79" t="s">
        <v>0</v>
      </c>
    </row>
    <row r="39" spans="1:10" ht="25.5" hidden="1" customHeight="1" x14ac:dyDescent="0.2">
      <c r="A39" s="70">
        <v>1</v>
      </c>
      <c r="B39" s="80" t="s">
        <v>51</v>
      </c>
      <c r="C39" s="194"/>
      <c r="D39" s="194"/>
      <c r="E39" s="194"/>
      <c r="F39" s="81">
        <v>0</v>
      </c>
      <c r="G39" s="82">
        <v>38488.26</v>
      </c>
      <c r="H39" s="83">
        <v>8082.53</v>
      </c>
      <c r="I39" s="83">
        <v>46570.79</v>
      </c>
      <c r="J39" s="84">
        <f>IF(CenaCelkemVypocet=0,"",I39/CenaCelkemVypocet*100)</f>
        <v>100</v>
      </c>
    </row>
    <row r="40" spans="1:10" ht="25.5" hidden="1" customHeight="1" x14ac:dyDescent="0.2">
      <c r="A40" s="70">
        <v>2</v>
      </c>
      <c r="B40" s="85" t="s">
        <v>45</v>
      </c>
      <c r="C40" s="195" t="s">
        <v>46</v>
      </c>
      <c r="D40" s="195"/>
      <c r="E40" s="195"/>
      <c r="F40" s="86">
        <v>0</v>
      </c>
      <c r="G40" s="87">
        <v>38488.26</v>
      </c>
      <c r="H40" s="87">
        <v>8082.53</v>
      </c>
      <c r="I40" s="87">
        <v>46570.79</v>
      </c>
      <c r="J40" s="88">
        <f>IF(CenaCelkemVypocet=0,"",I40/CenaCelkemVypocet*100)</f>
        <v>100</v>
      </c>
    </row>
    <row r="41" spans="1:10" ht="25.5" hidden="1" customHeight="1" x14ac:dyDescent="0.2">
      <c r="A41" s="70">
        <v>3</v>
      </c>
      <c r="B41" s="89" t="s">
        <v>43</v>
      </c>
      <c r="C41" s="194" t="s">
        <v>44</v>
      </c>
      <c r="D41" s="194"/>
      <c r="E41" s="194"/>
      <c r="F41" s="90">
        <v>0</v>
      </c>
      <c r="G41" s="83">
        <v>38488.26</v>
      </c>
      <c r="H41" s="83">
        <v>8082.53</v>
      </c>
      <c r="I41" s="83">
        <v>46570.79</v>
      </c>
      <c r="J41" s="84">
        <f>IF(CenaCelkemVypocet=0,"",I41/CenaCelkemVypocet*100)</f>
        <v>100</v>
      </c>
    </row>
    <row r="42" spans="1:10" ht="25.5" hidden="1" customHeight="1" x14ac:dyDescent="0.2">
      <c r="A42" s="70"/>
      <c r="B42" s="196" t="s">
        <v>52</v>
      </c>
      <c r="C42" s="197"/>
      <c r="D42" s="197"/>
      <c r="E42" s="198"/>
      <c r="F42" s="91">
        <f>SUMIF(A39:A41,"=1",F39:F41)</f>
        <v>0</v>
      </c>
      <c r="G42" s="92">
        <f>SUMIF(A39:A41,"=1",G39:G41)</f>
        <v>38488.26</v>
      </c>
      <c r="H42" s="92">
        <f>SUMIF(A39:A41,"=1",H39:H41)</f>
        <v>8082.53</v>
      </c>
      <c r="I42" s="92">
        <f>SUMIF(A39:A41,"=1",I39:I41)</f>
        <v>46570.79</v>
      </c>
      <c r="J42" s="93">
        <f>SUMIF(A39:A41,"=1",J39:J41)</f>
        <v>100</v>
      </c>
    </row>
    <row r="46" spans="1:10" ht="15.75" x14ac:dyDescent="0.25">
      <c r="B46" s="102" t="s">
        <v>54</v>
      </c>
    </row>
    <row r="48" spans="1:10" ht="25.5" customHeight="1" x14ac:dyDescent="0.2">
      <c r="A48" s="104"/>
      <c r="B48" s="107" t="s">
        <v>18</v>
      </c>
      <c r="C48" s="107" t="s">
        <v>6</v>
      </c>
      <c r="D48" s="108"/>
      <c r="E48" s="108"/>
      <c r="F48" s="109" t="s">
        <v>55</v>
      </c>
      <c r="G48" s="109"/>
      <c r="H48" s="109"/>
      <c r="I48" s="109" t="s">
        <v>31</v>
      </c>
      <c r="J48" s="109" t="s">
        <v>0</v>
      </c>
    </row>
    <row r="49" spans="1:10" ht="36.75" customHeight="1" x14ac:dyDescent="0.2">
      <c r="A49" s="105"/>
      <c r="B49" s="110" t="s">
        <v>56</v>
      </c>
      <c r="C49" s="192" t="s">
        <v>57</v>
      </c>
      <c r="D49" s="193"/>
      <c r="E49" s="193"/>
      <c r="F49" s="119" t="s">
        <v>26</v>
      </c>
      <c r="G49" s="111"/>
      <c r="H49" s="111"/>
      <c r="I49" s="111">
        <v>33282.480000000003</v>
      </c>
      <c r="J49" s="116">
        <f>IF(I52=0,"",I49/I52*100)</f>
        <v>86.474369067346785</v>
      </c>
    </row>
    <row r="50" spans="1:10" ht="36.75" customHeight="1" x14ac:dyDescent="0.2">
      <c r="A50" s="105"/>
      <c r="B50" s="110" t="s">
        <v>58</v>
      </c>
      <c r="C50" s="192" t="s">
        <v>59</v>
      </c>
      <c r="D50" s="193"/>
      <c r="E50" s="193"/>
      <c r="F50" s="119" t="s">
        <v>26</v>
      </c>
      <c r="G50" s="111"/>
      <c r="H50" s="111"/>
      <c r="I50" s="111">
        <v>2205.86</v>
      </c>
      <c r="J50" s="116">
        <f>IF(I52=0,"",I50/I52*100)</f>
        <v>5.7312541538640609</v>
      </c>
    </row>
    <row r="51" spans="1:10" ht="36.75" customHeight="1" x14ac:dyDescent="0.2">
      <c r="A51" s="105"/>
      <c r="B51" s="110" t="s">
        <v>60</v>
      </c>
      <c r="C51" s="192" t="s">
        <v>61</v>
      </c>
      <c r="D51" s="193"/>
      <c r="E51" s="193"/>
      <c r="F51" s="119" t="s">
        <v>27</v>
      </c>
      <c r="G51" s="111"/>
      <c r="H51" s="111"/>
      <c r="I51" s="111">
        <v>2999.92</v>
      </c>
      <c r="J51" s="116">
        <f>IF(I52=0,"",I51/I52*100)</f>
        <v>7.794376778789168</v>
      </c>
    </row>
    <row r="52" spans="1:10" ht="25.5" customHeight="1" x14ac:dyDescent="0.2">
      <c r="A52" s="106"/>
      <c r="B52" s="112" t="s">
        <v>1</v>
      </c>
      <c r="C52" s="113"/>
      <c r="D52" s="114"/>
      <c r="E52" s="114"/>
      <c r="F52" s="120"/>
      <c r="G52" s="115"/>
      <c r="H52" s="115"/>
      <c r="I52" s="115">
        <f>SUM(I49:I51)</f>
        <v>38488.26</v>
      </c>
      <c r="J52" s="117">
        <f>SUM(J49:J51)</f>
        <v>100.00000000000001</v>
      </c>
    </row>
    <row r="53" spans="1:10" x14ac:dyDescent="0.2">
      <c r="F53" s="69"/>
      <c r="G53" s="69"/>
      <c r="H53" s="69"/>
      <c r="I53" s="69"/>
      <c r="J53" s="118"/>
    </row>
    <row r="54" spans="1:10" x14ac:dyDescent="0.2">
      <c r="F54" s="69"/>
      <c r="G54" s="69"/>
      <c r="H54" s="69"/>
      <c r="I54" s="69"/>
      <c r="J54" s="118"/>
    </row>
    <row r="55" spans="1:10" x14ac:dyDescent="0.2">
      <c r="F55" s="69"/>
      <c r="G55" s="69"/>
      <c r="H55" s="69"/>
      <c r="I55" s="69"/>
      <c r="J55" s="11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D12:G12"/>
    <mergeCell ref="E13:G13"/>
    <mergeCell ref="D5:G5"/>
    <mergeCell ref="D6:G6"/>
    <mergeCell ref="E7:G7"/>
    <mergeCell ref="D11:G11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  <mergeCell ref="E17:F17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51:E51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7" t="s">
        <v>7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39" t="s">
        <v>8</v>
      </c>
      <c r="B2" s="38"/>
      <c r="C2" s="239"/>
      <c r="D2" s="239"/>
      <c r="E2" s="239"/>
      <c r="F2" s="239"/>
      <c r="G2" s="240"/>
    </row>
    <row r="3" spans="1:7" ht="24.95" customHeight="1" x14ac:dyDescent="0.2">
      <c r="A3" s="39" t="s">
        <v>9</v>
      </c>
      <c r="B3" s="38"/>
      <c r="C3" s="239"/>
      <c r="D3" s="239"/>
      <c r="E3" s="239"/>
      <c r="F3" s="239"/>
      <c r="G3" s="240"/>
    </row>
    <row r="4" spans="1:7" ht="24.95" customHeight="1" x14ac:dyDescent="0.2">
      <c r="A4" s="39" t="s">
        <v>10</v>
      </c>
      <c r="B4" s="38"/>
      <c r="C4" s="239"/>
      <c r="D4" s="239"/>
      <c r="E4" s="239"/>
      <c r="F4" s="239"/>
      <c r="G4" s="24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CC60-0653-42FD-82C9-390654966E8A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C3" sqref="C3:G3"/>
    </sheetView>
  </sheetViews>
  <sheetFormatPr defaultRowHeight="12.75" outlineLevelRow="2" x14ac:dyDescent="0.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7</v>
      </c>
      <c r="B1" s="241"/>
      <c r="C1" s="241"/>
      <c r="D1" s="241"/>
      <c r="E1" s="241"/>
      <c r="F1" s="241"/>
      <c r="G1" s="241"/>
      <c r="AG1" t="s">
        <v>64</v>
      </c>
    </row>
    <row r="2" spans="1:60" ht="24.95" customHeight="1" x14ac:dyDescent="0.2">
      <c r="A2" s="122" t="s">
        <v>8</v>
      </c>
      <c r="B2" s="38" t="s">
        <v>49</v>
      </c>
      <c r="C2" s="242" t="s">
        <v>50</v>
      </c>
      <c r="D2" s="243"/>
      <c r="E2" s="243"/>
      <c r="F2" s="243"/>
      <c r="G2" s="244"/>
      <c r="AG2" t="s">
        <v>65</v>
      </c>
    </row>
    <row r="3" spans="1:60" ht="24.95" customHeight="1" x14ac:dyDescent="0.2">
      <c r="A3" s="122" t="s">
        <v>9</v>
      </c>
      <c r="B3" s="38" t="s">
        <v>45</v>
      </c>
      <c r="C3" s="242" t="s">
        <v>123</v>
      </c>
      <c r="D3" s="243"/>
      <c r="E3" s="243"/>
      <c r="F3" s="243"/>
      <c r="G3" s="244"/>
      <c r="AC3" s="103" t="s">
        <v>65</v>
      </c>
      <c r="AG3" t="s">
        <v>66</v>
      </c>
    </row>
    <row r="4" spans="1:60" ht="24.95" customHeight="1" x14ac:dyDescent="0.2">
      <c r="A4" s="123" t="s">
        <v>10</v>
      </c>
      <c r="B4" s="124" t="s">
        <v>43</v>
      </c>
      <c r="C4" s="245" t="s">
        <v>44</v>
      </c>
      <c r="D4" s="246"/>
      <c r="E4" s="246"/>
      <c r="F4" s="246"/>
      <c r="G4" s="247"/>
      <c r="AG4" t="s">
        <v>67</v>
      </c>
    </row>
    <row r="5" spans="1:60" x14ac:dyDescent="0.2">
      <c r="D5" s="9"/>
    </row>
    <row r="6" spans="1:60" ht="38.25" x14ac:dyDescent="0.2">
      <c r="A6" s="126" t="s">
        <v>68</v>
      </c>
      <c r="B6" s="128" t="s">
        <v>69</v>
      </c>
      <c r="C6" s="128" t="s">
        <v>70</v>
      </c>
      <c r="D6" s="127" t="s">
        <v>71</v>
      </c>
      <c r="E6" s="126" t="s">
        <v>72</v>
      </c>
      <c r="F6" s="125" t="s">
        <v>73</v>
      </c>
      <c r="G6" s="126" t="s">
        <v>31</v>
      </c>
      <c r="H6" s="129" t="s">
        <v>32</v>
      </c>
      <c r="I6" s="129" t="s">
        <v>74</v>
      </c>
      <c r="J6" s="129" t="s">
        <v>33</v>
      </c>
      <c r="K6" s="129" t="s">
        <v>75</v>
      </c>
      <c r="L6" s="129" t="s">
        <v>76</v>
      </c>
      <c r="M6" s="129" t="s">
        <v>77</v>
      </c>
      <c r="N6" s="129" t="s">
        <v>78</v>
      </c>
      <c r="O6" s="129" t="s">
        <v>79</v>
      </c>
      <c r="P6" s="129" t="s">
        <v>80</v>
      </c>
      <c r="Q6" s="129" t="s">
        <v>81</v>
      </c>
      <c r="R6" s="129" t="s">
        <v>82</v>
      </c>
      <c r="S6" s="129" t="s">
        <v>83</v>
      </c>
      <c r="T6" s="129" t="s">
        <v>84</v>
      </c>
      <c r="U6" s="129" t="s">
        <v>85</v>
      </c>
      <c r="V6" s="129" t="s">
        <v>86</v>
      </c>
      <c r="W6" s="129" t="s">
        <v>87</v>
      </c>
      <c r="X6" s="129" t="s">
        <v>88</v>
      </c>
      <c r="Y6" s="129" t="s">
        <v>89</v>
      </c>
    </row>
    <row r="7" spans="1:60" hidden="1" x14ac:dyDescent="0.2">
      <c r="A7" s="3"/>
      <c r="B7" s="4"/>
      <c r="C7" s="4"/>
      <c r="D7" s="6"/>
      <c r="E7" s="131"/>
      <c r="F7" s="132"/>
      <c r="G7" s="132"/>
      <c r="H7" s="132"/>
      <c r="I7" s="132"/>
      <c r="J7" s="132"/>
      <c r="K7" s="132"/>
      <c r="L7" s="132"/>
      <c r="M7" s="132"/>
      <c r="N7" s="131"/>
      <c r="O7" s="131"/>
      <c r="P7" s="131"/>
      <c r="Q7" s="131"/>
      <c r="R7" s="132"/>
      <c r="S7" s="132"/>
      <c r="T7" s="132"/>
      <c r="U7" s="132"/>
      <c r="V7" s="132"/>
      <c r="W7" s="132"/>
      <c r="X7" s="132"/>
      <c r="Y7" s="132"/>
    </row>
    <row r="8" spans="1:60" x14ac:dyDescent="0.2">
      <c r="A8" s="141" t="s">
        <v>90</v>
      </c>
      <c r="B8" s="142" t="s">
        <v>56</v>
      </c>
      <c r="C8" s="159" t="s">
        <v>57</v>
      </c>
      <c r="D8" s="143"/>
      <c r="E8" s="144"/>
      <c r="F8" s="145"/>
      <c r="G8" s="146">
        <v>33282.480000000003</v>
      </c>
      <c r="H8" s="140"/>
      <c r="I8" s="140">
        <v>23990.12</v>
      </c>
      <c r="J8" s="140"/>
      <c r="K8" s="140">
        <v>9292.36</v>
      </c>
      <c r="L8" s="140"/>
      <c r="M8" s="140"/>
      <c r="N8" s="139"/>
      <c r="O8" s="139"/>
      <c r="P8" s="139"/>
      <c r="Q8" s="139"/>
      <c r="R8" s="140"/>
      <c r="S8" s="140"/>
      <c r="T8" s="140"/>
      <c r="U8" s="140"/>
      <c r="V8" s="140"/>
      <c r="W8" s="140"/>
      <c r="X8" s="140"/>
      <c r="Y8" s="140"/>
      <c r="AG8" t="s">
        <v>91</v>
      </c>
    </row>
    <row r="9" spans="1:60" ht="33.75" x14ac:dyDescent="0.2">
      <c r="A9" s="147">
        <v>1</v>
      </c>
      <c r="B9" s="148" t="s">
        <v>92</v>
      </c>
      <c r="C9" s="160" t="s">
        <v>93</v>
      </c>
      <c r="D9" s="149" t="s">
        <v>94</v>
      </c>
      <c r="E9" s="150">
        <v>61.6</v>
      </c>
      <c r="F9" s="151">
        <v>465</v>
      </c>
      <c r="G9" s="152">
        <v>28644</v>
      </c>
      <c r="H9" s="136">
        <v>364</v>
      </c>
      <c r="I9" s="136">
        <v>22422.400000000001</v>
      </c>
      <c r="J9" s="136">
        <v>101</v>
      </c>
      <c r="K9" s="136">
        <v>6221.6</v>
      </c>
      <c r="L9" s="136">
        <v>21</v>
      </c>
      <c r="M9" s="136">
        <v>34659.24</v>
      </c>
      <c r="N9" s="135">
        <v>0.1323</v>
      </c>
      <c r="O9" s="135">
        <v>8.14968</v>
      </c>
      <c r="P9" s="135">
        <v>0</v>
      </c>
      <c r="Q9" s="135">
        <v>0</v>
      </c>
      <c r="R9" s="136"/>
      <c r="S9" s="136" t="s">
        <v>95</v>
      </c>
      <c r="T9" s="136" t="s">
        <v>96</v>
      </c>
      <c r="U9" s="136">
        <v>0.16</v>
      </c>
      <c r="V9" s="136">
        <v>9.8559999999999999</v>
      </c>
      <c r="W9" s="136"/>
      <c r="X9" s="136" t="s">
        <v>97</v>
      </c>
      <c r="Y9" s="136" t="s">
        <v>98</v>
      </c>
      <c r="Z9" s="130"/>
      <c r="AA9" s="130"/>
      <c r="AB9" s="130"/>
      <c r="AC9" s="130"/>
      <c r="AD9" s="130"/>
      <c r="AE9" s="130"/>
      <c r="AF9" s="130"/>
      <c r="AG9" s="130" t="s">
        <v>99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</row>
    <row r="10" spans="1:60" outlineLevel="1" x14ac:dyDescent="0.2">
      <c r="A10" s="133"/>
      <c r="B10" s="134"/>
      <c r="C10" s="161" t="s">
        <v>100</v>
      </c>
      <c r="D10" s="137"/>
      <c r="E10" s="138">
        <v>31.77</v>
      </c>
      <c r="F10" s="136"/>
      <c r="G10" s="136"/>
      <c r="H10" s="136"/>
      <c r="I10" s="136"/>
      <c r="J10" s="136"/>
      <c r="K10" s="136"/>
      <c r="L10" s="136"/>
      <c r="M10" s="136"/>
      <c r="N10" s="135"/>
      <c r="O10" s="135"/>
      <c r="P10" s="135"/>
      <c r="Q10" s="135"/>
      <c r="R10" s="136"/>
      <c r="S10" s="136"/>
      <c r="T10" s="136"/>
      <c r="U10" s="136"/>
      <c r="V10" s="136"/>
      <c r="W10" s="136"/>
      <c r="X10" s="136"/>
      <c r="Y10" s="136"/>
      <c r="Z10" s="130"/>
      <c r="AA10" s="130"/>
      <c r="AB10" s="130"/>
      <c r="AC10" s="130"/>
      <c r="AD10" s="130"/>
      <c r="AE10" s="130"/>
      <c r="AF10" s="130"/>
      <c r="AG10" s="130" t="s">
        <v>101</v>
      </c>
      <c r="AH10" s="130">
        <v>0</v>
      </c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</row>
    <row r="11" spans="1:60" outlineLevel="2" x14ac:dyDescent="0.2">
      <c r="A11" s="133"/>
      <c r="B11" s="134"/>
      <c r="C11" s="161" t="s">
        <v>102</v>
      </c>
      <c r="D11" s="137"/>
      <c r="E11" s="138">
        <v>5.25</v>
      </c>
      <c r="F11" s="136"/>
      <c r="G11" s="136"/>
      <c r="H11" s="136"/>
      <c r="I11" s="136"/>
      <c r="J11" s="136"/>
      <c r="K11" s="136"/>
      <c r="L11" s="136"/>
      <c r="M11" s="136"/>
      <c r="N11" s="135"/>
      <c r="O11" s="135"/>
      <c r="P11" s="135"/>
      <c r="Q11" s="135"/>
      <c r="R11" s="136"/>
      <c r="S11" s="136"/>
      <c r="T11" s="136"/>
      <c r="U11" s="136"/>
      <c r="V11" s="136"/>
      <c r="W11" s="136"/>
      <c r="X11" s="136"/>
      <c r="Y11" s="136"/>
      <c r="Z11" s="130"/>
      <c r="AA11" s="130"/>
      <c r="AB11" s="130"/>
      <c r="AC11" s="130"/>
      <c r="AD11" s="130"/>
      <c r="AE11" s="130"/>
      <c r="AF11" s="130"/>
      <c r="AG11" s="130" t="s">
        <v>101</v>
      </c>
      <c r="AH11" s="130">
        <v>0</v>
      </c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</row>
    <row r="12" spans="1:60" outlineLevel="2" x14ac:dyDescent="0.2">
      <c r="A12" s="133"/>
      <c r="B12" s="134"/>
      <c r="C12" s="161" t="s">
        <v>103</v>
      </c>
      <c r="D12" s="137"/>
      <c r="E12" s="138">
        <v>24.58</v>
      </c>
      <c r="F12" s="136"/>
      <c r="G12" s="136"/>
      <c r="H12" s="136"/>
      <c r="I12" s="136"/>
      <c r="J12" s="136"/>
      <c r="K12" s="136"/>
      <c r="L12" s="136"/>
      <c r="M12" s="136"/>
      <c r="N12" s="135"/>
      <c r="O12" s="135"/>
      <c r="P12" s="135"/>
      <c r="Q12" s="135"/>
      <c r="R12" s="136"/>
      <c r="S12" s="136"/>
      <c r="T12" s="136"/>
      <c r="U12" s="136"/>
      <c r="V12" s="136"/>
      <c r="W12" s="136"/>
      <c r="X12" s="136"/>
      <c r="Y12" s="136"/>
      <c r="Z12" s="130"/>
      <c r="AA12" s="130"/>
      <c r="AB12" s="130"/>
      <c r="AC12" s="130"/>
      <c r="AD12" s="130"/>
      <c r="AE12" s="130"/>
      <c r="AF12" s="130"/>
      <c r="AG12" s="130" t="s">
        <v>101</v>
      </c>
      <c r="AH12" s="130">
        <v>0</v>
      </c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</row>
    <row r="13" spans="1:60" ht="33.75" x14ac:dyDescent="0.2">
      <c r="A13" s="153">
        <v>2</v>
      </c>
      <c r="B13" s="154" t="s">
        <v>104</v>
      </c>
      <c r="C13" s="162" t="s">
        <v>105</v>
      </c>
      <c r="D13" s="155" t="s">
        <v>94</v>
      </c>
      <c r="E13" s="156">
        <v>61.6</v>
      </c>
      <c r="F13" s="157">
        <v>29</v>
      </c>
      <c r="G13" s="158">
        <v>1786.4</v>
      </c>
      <c r="H13" s="136">
        <v>25.45</v>
      </c>
      <c r="I13" s="136">
        <v>1567.72</v>
      </c>
      <c r="J13" s="136">
        <v>3.55</v>
      </c>
      <c r="K13" s="136">
        <v>218.68</v>
      </c>
      <c r="L13" s="136">
        <v>21</v>
      </c>
      <c r="M13" s="136">
        <v>2161.5439999999999</v>
      </c>
      <c r="N13" s="135">
        <v>1.111E-2</v>
      </c>
      <c r="O13" s="135">
        <v>0.68437599999999998</v>
      </c>
      <c r="P13" s="135">
        <v>0</v>
      </c>
      <c r="Q13" s="135">
        <v>0</v>
      </c>
      <c r="R13" s="136"/>
      <c r="S13" s="136" t="s">
        <v>95</v>
      </c>
      <c r="T13" s="136" t="s">
        <v>96</v>
      </c>
      <c r="U13" s="136">
        <v>5.0000000000000001E-3</v>
      </c>
      <c r="V13" s="136">
        <v>0.308</v>
      </c>
      <c r="W13" s="136"/>
      <c r="X13" s="136" t="s">
        <v>97</v>
      </c>
      <c r="Y13" s="136" t="s">
        <v>98</v>
      </c>
      <c r="Z13" s="130"/>
      <c r="AA13" s="130"/>
      <c r="AB13" s="130"/>
      <c r="AC13" s="130"/>
      <c r="AD13" s="130"/>
      <c r="AE13" s="130"/>
      <c r="AF13" s="130"/>
      <c r="AG13" s="130" t="s">
        <v>99</v>
      </c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</row>
    <row r="14" spans="1:60" x14ac:dyDescent="0.2">
      <c r="A14" s="153">
        <v>3</v>
      </c>
      <c r="B14" s="154" t="s">
        <v>106</v>
      </c>
      <c r="C14" s="162" t="s">
        <v>107</v>
      </c>
      <c r="D14" s="155" t="s">
        <v>94</v>
      </c>
      <c r="E14" s="156">
        <v>61.6</v>
      </c>
      <c r="F14" s="157">
        <v>46.3</v>
      </c>
      <c r="G14" s="158">
        <v>2852.08</v>
      </c>
      <c r="H14" s="136">
        <v>0</v>
      </c>
      <c r="I14" s="136">
        <v>0</v>
      </c>
      <c r="J14" s="136">
        <v>46.3</v>
      </c>
      <c r="K14" s="136">
        <v>2852.08</v>
      </c>
      <c r="L14" s="136">
        <v>21</v>
      </c>
      <c r="M14" s="136">
        <v>3451.0167999999999</v>
      </c>
      <c r="N14" s="135">
        <v>0</v>
      </c>
      <c r="O14" s="135">
        <v>0</v>
      </c>
      <c r="P14" s="135">
        <v>0</v>
      </c>
      <c r="Q14" s="135">
        <v>0</v>
      </c>
      <c r="R14" s="136"/>
      <c r="S14" s="136" t="s">
        <v>95</v>
      </c>
      <c r="T14" s="136" t="s">
        <v>95</v>
      </c>
      <c r="U14" s="136">
        <v>0.05</v>
      </c>
      <c r="V14" s="136">
        <v>3.08</v>
      </c>
      <c r="W14" s="136"/>
      <c r="X14" s="136" t="s">
        <v>97</v>
      </c>
      <c r="Y14" s="136" t="s">
        <v>98</v>
      </c>
      <c r="Z14" s="130"/>
      <c r="AA14" s="130"/>
      <c r="AB14" s="130"/>
      <c r="AC14" s="130"/>
      <c r="AD14" s="130"/>
      <c r="AE14" s="130"/>
      <c r="AF14" s="130"/>
      <c r="AG14" s="130" t="s">
        <v>99</v>
      </c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</row>
    <row r="15" spans="1:60" x14ac:dyDescent="0.2">
      <c r="A15" s="141" t="s">
        <v>90</v>
      </c>
      <c r="B15" s="142" t="s">
        <v>58</v>
      </c>
      <c r="C15" s="159" t="s">
        <v>59</v>
      </c>
      <c r="D15" s="143"/>
      <c r="E15" s="144"/>
      <c r="F15" s="145"/>
      <c r="G15" s="146">
        <v>2205.86</v>
      </c>
      <c r="H15" s="140"/>
      <c r="I15" s="140">
        <v>0</v>
      </c>
      <c r="J15" s="140"/>
      <c r="K15" s="140">
        <v>2205.86</v>
      </c>
      <c r="L15" s="140"/>
      <c r="M15" s="140"/>
      <c r="N15" s="139"/>
      <c r="O15" s="139"/>
      <c r="P15" s="139"/>
      <c r="Q15" s="139"/>
      <c r="R15" s="140"/>
      <c r="S15" s="140"/>
      <c r="T15" s="140"/>
      <c r="U15" s="140"/>
      <c r="V15" s="140"/>
      <c r="W15" s="140"/>
      <c r="X15" s="140"/>
      <c r="Y15" s="140"/>
      <c r="AG15" t="s">
        <v>91</v>
      </c>
    </row>
    <row r="16" spans="1:60" x14ac:dyDescent="0.2">
      <c r="A16" s="153">
        <v>4</v>
      </c>
      <c r="B16" s="154" t="s">
        <v>108</v>
      </c>
      <c r="C16" s="162" t="s">
        <v>109</v>
      </c>
      <c r="D16" s="155" t="s">
        <v>110</v>
      </c>
      <c r="E16" s="156">
        <v>8.8340599999999991</v>
      </c>
      <c r="F16" s="157">
        <v>249.7</v>
      </c>
      <c r="G16" s="158">
        <v>2205.86</v>
      </c>
      <c r="H16" s="136">
        <v>0</v>
      </c>
      <c r="I16" s="136">
        <v>0</v>
      </c>
      <c r="J16" s="136">
        <v>249.7</v>
      </c>
      <c r="K16" s="136">
        <v>2205.8647819999996</v>
      </c>
      <c r="L16" s="136">
        <v>21</v>
      </c>
      <c r="M16" s="136">
        <v>2669.0906</v>
      </c>
      <c r="N16" s="135">
        <v>0</v>
      </c>
      <c r="O16" s="135">
        <v>0</v>
      </c>
      <c r="P16" s="135">
        <v>0</v>
      </c>
      <c r="Q16" s="135">
        <v>0</v>
      </c>
      <c r="R16" s="136"/>
      <c r="S16" s="136" t="s">
        <v>95</v>
      </c>
      <c r="T16" s="136" t="s">
        <v>96</v>
      </c>
      <c r="U16" s="136">
        <v>0.85</v>
      </c>
      <c r="V16" s="136">
        <v>7.5089509999999988</v>
      </c>
      <c r="W16" s="136"/>
      <c r="X16" s="136" t="s">
        <v>97</v>
      </c>
      <c r="Y16" s="136" t="s">
        <v>98</v>
      </c>
      <c r="Z16" s="130"/>
      <c r="AA16" s="130"/>
      <c r="AB16" s="130"/>
      <c r="AC16" s="130"/>
      <c r="AD16" s="130"/>
      <c r="AE16" s="130"/>
      <c r="AF16" s="130"/>
      <c r="AG16" s="130" t="s">
        <v>99</v>
      </c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</row>
    <row r="17" spans="1:60" x14ac:dyDescent="0.2">
      <c r="A17" s="141" t="s">
        <v>90</v>
      </c>
      <c r="B17" s="142" t="s">
        <v>60</v>
      </c>
      <c r="C17" s="159" t="s">
        <v>61</v>
      </c>
      <c r="D17" s="143"/>
      <c r="E17" s="144"/>
      <c r="F17" s="145"/>
      <c r="G17" s="146">
        <v>2999.92</v>
      </c>
      <c r="H17" s="140"/>
      <c r="I17" s="140">
        <v>652.96</v>
      </c>
      <c r="J17" s="140"/>
      <c r="K17" s="140">
        <v>2346.96</v>
      </c>
      <c r="L17" s="140"/>
      <c r="M17" s="140"/>
      <c r="N17" s="139"/>
      <c r="O17" s="139"/>
      <c r="P17" s="139"/>
      <c r="Q17" s="139"/>
      <c r="R17" s="140"/>
      <c r="S17" s="140"/>
      <c r="T17" s="140"/>
      <c r="U17" s="140"/>
      <c r="V17" s="140"/>
      <c r="W17" s="140"/>
      <c r="X17" s="140"/>
      <c r="Y17" s="140"/>
      <c r="AG17" t="s">
        <v>91</v>
      </c>
    </row>
    <row r="18" spans="1:60" x14ac:dyDescent="0.2">
      <c r="A18" s="147">
        <v>5</v>
      </c>
      <c r="B18" s="148" t="s">
        <v>111</v>
      </c>
      <c r="C18" s="160" t="s">
        <v>112</v>
      </c>
      <c r="D18" s="149" t="s">
        <v>94</v>
      </c>
      <c r="E18" s="150">
        <v>61.6</v>
      </c>
      <c r="F18" s="151">
        <v>48.7</v>
      </c>
      <c r="G18" s="152">
        <v>2999.92</v>
      </c>
      <c r="H18" s="136">
        <v>10.6</v>
      </c>
      <c r="I18" s="136">
        <v>652.96</v>
      </c>
      <c r="J18" s="136">
        <v>38.1</v>
      </c>
      <c r="K18" s="136">
        <v>2346.96</v>
      </c>
      <c r="L18" s="136">
        <v>21</v>
      </c>
      <c r="M18" s="136">
        <v>3629.9032000000002</v>
      </c>
      <c r="N18" s="135">
        <v>1.0000000000000001E-5</v>
      </c>
      <c r="O18" s="135">
        <v>6.1600000000000001E-4</v>
      </c>
      <c r="P18" s="135">
        <v>0</v>
      </c>
      <c r="Q18" s="135">
        <v>0</v>
      </c>
      <c r="R18" s="136"/>
      <c r="S18" s="136" t="s">
        <v>95</v>
      </c>
      <c r="T18" s="136" t="s">
        <v>95</v>
      </c>
      <c r="U18" s="136">
        <v>7.0000000000000007E-2</v>
      </c>
      <c r="V18" s="136">
        <v>4.3120000000000003</v>
      </c>
      <c r="W18" s="136"/>
      <c r="X18" s="136" t="s">
        <v>97</v>
      </c>
      <c r="Y18" s="136" t="s">
        <v>98</v>
      </c>
      <c r="Z18" s="130"/>
      <c r="AA18" s="130"/>
      <c r="AB18" s="130"/>
      <c r="AC18" s="130"/>
      <c r="AD18" s="130"/>
      <c r="AE18" s="130"/>
      <c r="AF18" s="130"/>
      <c r="AG18" s="130" t="s">
        <v>99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</row>
    <row r="19" spans="1:60" x14ac:dyDescent="0.2">
      <c r="A19" s="3"/>
      <c r="B19" s="4"/>
      <c r="C19" s="16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v>15</v>
      </c>
      <c r="AF19">
        <v>21</v>
      </c>
      <c r="AG19" t="s">
        <v>76</v>
      </c>
    </row>
    <row r="20" spans="1:60" x14ac:dyDescent="0.2">
      <c r="C20" s="164"/>
      <c r="D20" s="9"/>
      <c r="AG20" t="s">
        <v>113</v>
      </c>
    </row>
    <row r="21" spans="1:60" x14ac:dyDescent="0.2">
      <c r="D21" s="9"/>
    </row>
    <row r="22" spans="1:60" x14ac:dyDescent="0.2">
      <c r="D22" s="9"/>
    </row>
    <row r="23" spans="1:60" x14ac:dyDescent="0.2">
      <c r="D23" s="9"/>
    </row>
    <row r="24" spans="1:60" x14ac:dyDescent="0.2">
      <c r="D24" s="9"/>
    </row>
    <row r="25" spans="1:60" x14ac:dyDescent="0.2">
      <c r="D25" s="9"/>
    </row>
    <row r="26" spans="1:60" x14ac:dyDescent="0.2">
      <c r="D26" s="9"/>
    </row>
    <row r="27" spans="1:60" x14ac:dyDescent="0.2">
      <c r="D27" s="9"/>
    </row>
    <row r="28" spans="1:60" x14ac:dyDescent="0.2">
      <c r="D28" s="9"/>
    </row>
    <row r="29" spans="1:60" x14ac:dyDescent="0.2">
      <c r="D29" s="9"/>
    </row>
    <row r="30" spans="1:60" x14ac:dyDescent="0.2">
      <c r="D30" s="9"/>
    </row>
    <row r="31" spans="1:60" x14ac:dyDescent="0.2">
      <c r="D31" s="9"/>
    </row>
    <row r="32" spans="1:60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  <row r="4999" spans="4:4" x14ac:dyDescent="0.2">
      <c r="D4999" s="9"/>
    </row>
    <row r="5000" spans="4:4" x14ac:dyDescent="0.2">
      <c r="D5000" s="9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ZL05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ZL05 Pol'!Názvy_tisku</vt:lpstr>
      <vt:lpstr>oadresa</vt:lpstr>
      <vt:lpstr>Stavba!Objednatel</vt:lpstr>
      <vt:lpstr>Stavba!Objekt</vt:lpstr>
      <vt:lpstr>'03 ZL05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2023-06-23T09:21:08Z</dcterms:modified>
</cp:coreProperties>
</file>